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TRS_OMTO\Закупки 2018\4 квартал\З_1258_31807122528_ЗЦ Поставка хим.лаб-ии,хим.реактивов и посуды\03.1_Изменения ЗД\ЗД_16.11.2018\ЗД_16.11.2018\"/>
    </mc:Choice>
  </mc:AlternateContent>
  <bookViews>
    <workbookView xWindow="0" yWindow="0" windowWidth="28800" windowHeight="12300"/>
  </bookViews>
  <sheets>
    <sheet name="прил. к ТЗ" sheetId="1" r:id="rId1"/>
  </sheets>
  <definedNames>
    <definedName name="_xlnm._FilterDatabase" localSheetId="0" hidden="1">'прил. к ТЗ'!$A$9:$H$9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2" i="1" l="1"/>
  <c r="G109" i="1" l="1"/>
  <c r="E110" i="1" l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3" i="1"/>
  <c r="G104" i="1"/>
  <c r="G105" i="1"/>
  <c r="G106" i="1"/>
  <c r="G107" i="1"/>
  <c r="G108" i="1"/>
  <c r="G77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61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40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9" i="1"/>
  <c r="G110" i="1" l="1"/>
</calcChain>
</file>

<file path=xl/sharedStrings.xml><?xml version="1.0" encoding="utf-8"?>
<sst xmlns="http://schemas.openxmlformats.org/spreadsheetml/2006/main" count="306" uniqueCount="129">
  <si>
    <t>№ п/п</t>
  </si>
  <si>
    <t>Наименование товара</t>
  </si>
  <si>
    <t>Техническая характеристика</t>
  </si>
  <si>
    <t>Единица измерения</t>
  </si>
  <si>
    <t>Кол-во</t>
  </si>
  <si>
    <t>Документация о закупке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</si>
  <si>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</si>
  <si>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</si>
  <si>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Итого</t>
  </si>
  <si>
    <t>Составил:</t>
  </si>
  <si>
    <t>Аникин В.А.  инженер ОЛиМТО</t>
  </si>
  <si>
    <t>(3452) 59-64-55, Anikin-VA@te.ru</t>
  </si>
  <si>
    <t>Южное ТПО</t>
  </si>
  <si>
    <t>Ишимское ТПО</t>
  </si>
  <si>
    <t>Тобольское ТПО</t>
  </si>
  <si>
    <t>ШТ</t>
  </si>
  <si>
    <t>КГ</t>
  </si>
  <si>
    <t>Г</t>
  </si>
  <si>
    <t>УПК</t>
  </si>
  <si>
    <t>Л</t>
  </si>
  <si>
    <t>НАБ</t>
  </si>
  <si>
    <t>М</t>
  </si>
  <si>
    <t>Управление ТРС</t>
  </si>
  <si>
    <t>Аммиак водный ЧДА</t>
  </si>
  <si>
    <t>25%, ГОСТ 3760-79</t>
  </si>
  <si>
    <t>Государственный стандартный образец железо-ион III 10,0мг/см3</t>
  </si>
  <si>
    <t>ГСО 8213-2002</t>
  </si>
  <si>
    <t>Государственный стандартный образец удельной электрической проводимости УЭП-5</t>
  </si>
  <si>
    <t xml:space="preserve">7378-97 1121-2005 0,0047 См/м </t>
  </si>
  <si>
    <t xml:space="preserve">Индикатор фенолфталеин, 10гр </t>
  </si>
  <si>
    <t>ЧДА, ТУ 6-09-5360-88</t>
  </si>
  <si>
    <t>Калий хлористый ХЧ</t>
  </si>
  <si>
    <t>ГОСТ 4234-77 изм.1,2</t>
  </si>
  <si>
    <t>Кислота ортофосфорная ХЧ</t>
  </si>
  <si>
    <t>ГОСТ 6552-80</t>
  </si>
  <si>
    <t>Кислота азотная ХЧ</t>
  </si>
  <si>
    <t>(бутылка 1л 1,4кг), ГОСТ  4461-77</t>
  </si>
  <si>
    <t>Кислота серная 0,1н</t>
  </si>
  <si>
    <t>ТУ 2642-001-56278322-2008</t>
  </si>
  <si>
    <t xml:space="preserve">Кислота серная ХЧ </t>
  </si>
  <si>
    <t>ГОСТ 4204-77</t>
  </si>
  <si>
    <t>Кислота сульфосалициловая 2-водная</t>
  </si>
  <si>
    <t>ГОСТ 4478-78 изм.1</t>
  </si>
  <si>
    <t>Кислота янтарная импортная</t>
  </si>
  <si>
    <t>Succinic acid, Sigma, квалификация ˃ 99%, НД производителя</t>
  </si>
  <si>
    <t>Натрий углекислый ЧДА безводный фасовка 0,5кг</t>
  </si>
  <si>
    <t>ГОСТ 83-79</t>
  </si>
  <si>
    <t>Нитрат серебра ХЧ</t>
  </si>
  <si>
    <t>ГОСТ 1277-75</t>
  </si>
  <si>
    <t>Прибор д/отгонки спиртосодержащей жидкости</t>
  </si>
  <si>
    <t xml:space="preserve">Состоит из колбы плоскодонной  вместимостью 250 мл, алонжа , конденсатора  и колбы конической вместимостью 1000 мл.  </t>
  </si>
  <si>
    <t>Склянка с пробкой 1000мл.</t>
  </si>
  <si>
    <t>Широкая горловина, стандартный шлиф со стеклянной пробкой. Прозрачная, светлое стекло. Объем-1000 мл. Размер горловины 60/46.</t>
  </si>
  <si>
    <t>Смесь ГСО 8885-2007 ПН-1 (КЛЧ)60кВ (8)</t>
  </si>
  <si>
    <t xml:space="preserve">фл. 400мл, ГСО 8885-2007 </t>
  </si>
  <si>
    <t>Смесь ГСО ГСО И-Тр-КН Ионол в трансформаторном масле, 0,1; 0,2; 0,4% комплект 3х25мл  шт-3 флк</t>
  </si>
  <si>
    <t xml:space="preserve">ГСО 10203-2013 </t>
  </si>
  <si>
    <t xml:space="preserve">Смесь ГСО хлорид-ион 1,0 мг/см3 </t>
  </si>
  <si>
    <t>ГСО 7262-96</t>
  </si>
  <si>
    <r>
      <t>*</t>
    </r>
    <r>
      <rPr>
        <sz val="10"/>
        <color theme="1"/>
        <rFont val="Times New Roman"/>
        <family val="1"/>
        <charset val="204"/>
      </rPr>
      <t>Смесь газовая поверочная ПГС Н2-0,005%</t>
    </r>
  </si>
  <si>
    <t>Стандарт-титр для pH-метрии набор (pH 1,65; 3,56; 4,01; 6,86; 9,18; 12,43), упаковка 6 ампул</t>
  </si>
  <si>
    <t>ГОСТ 8.135-2004; ТУ 2642-072-56278322-2009</t>
  </si>
  <si>
    <t>Стандартный образец температура вспышки ТВЗТ-140-ЭК</t>
  </si>
  <si>
    <t>ГСО 8137, (135-149 °С), 100мл</t>
  </si>
  <si>
    <t>Трубка силиконовая прозрачная внутренний диаметр 4мм</t>
  </si>
  <si>
    <t>Трубка силиконовая прозрачная внутренний диаметр 5мм</t>
  </si>
  <si>
    <t>Фильтр обеззоленный белая лента d 15см</t>
  </si>
  <si>
    <t>100 шт./уп.</t>
  </si>
  <si>
    <t>Фильтр обеззоленный белая лента d 18см</t>
  </si>
  <si>
    <t>Фильтр обеззоленный красная лента d 15см</t>
  </si>
  <si>
    <t>Фильтр обеззоленный красная лента d 18см</t>
  </si>
  <si>
    <t>Фильтр обеззоленный синяя лента d 18см</t>
  </si>
  <si>
    <t>*Смесь газовая поверочная ПГС Н2-0,005%</t>
  </si>
  <si>
    <t>*Смесь газовая поверочная ПГС СО-0,06%</t>
  </si>
  <si>
    <t xml:space="preserve">ГСО 7262-96 мг/см3 </t>
  </si>
  <si>
    <t>Штатив лабораторный Бунзена ЛАБ-ШЛ</t>
  </si>
  <si>
    <t xml:space="preserve">Вода дистиллированная </t>
  </si>
  <si>
    <t>(л)</t>
  </si>
  <si>
    <t>ТУ 6-09-5360-88</t>
  </si>
  <si>
    <t>Калий гидроокись ХЧ</t>
  </si>
  <si>
    <t>ГОСТ 24363-80 изм.1</t>
  </si>
  <si>
    <t>ГСО 10203-2013</t>
  </si>
  <si>
    <t>Смесь ГСО ТЗТ-6/7 161С 8159-2002 85мл</t>
  </si>
  <si>
    <t>ГСО 8159-2002</t>
  </si>
  <si>
    <t>Смесь ГСО кислотного числа КЧ-0,02-ЭК 100мл</t>
  </si>
  <si>
    <t>ГСО 8499-2003</t>
  </si>
  <si>
    <t>Смесь ГСО хлорид-ион 1,0 мг/см3</t>
  </si>
  <si>
    <t>Сода кальцинированная</t>
  </si>
  <si>
    <t>Сода каустическая NaOH</t>
  </si>
  <si>
    <t>Стакан В-1-600 высокий со шкалой ТС</t>
  </si>
  <si>
    <t>ГОСТ 25336-82</t>
  </si>
  <si>
    <t>ТУ 2642-004-33813273-2006</t>
  </si>
  <si>
    <t>ГСО 8137-2002</t>
  </si>
  <si>
    <t>ТУ 9398-003-00152106-2003</t>
  </si>
  <si>
    <t>Чашка для выпаривания №5 250мл</t>
  </si>
  <si>
    <t>ГОСТ 9147-80</t>
  </si>
  <si>
    <t>ФЛК</t>
  </si>
  <si>
    <t>Индикатор фенолфталеин, 10гр</t>
  </si>
  <si>
    <t>Колба круглодонная К-1-1000-29/32</t>
  </si>
  <si>
    <t>Пробоотборник ЭЛХРОМ-GS 20мл</t>
  </si>
  <si>
    <t>ТУ 3418-027-11703970-05</t>
  </si>
  <si>
    <t>Смесь ГСО кислотного числа КЧ-0,05-ЭК 100мл</t>
  </si>
  <si>
    <t>ГСО 8500-2003</t>
  </si>
  <si>
    <t>Спирт ЧДА изоамиловый</t>
  </si>
  <si>
    <t>ГОСТ 5830-79</t>
  </si>
  <si>
    <t>ТУ 2642-595-00205087-2006</t>
  </si>
  <si>
    <t>Аммоний надсернокислый ЧДА</t>
  </si>
  <si>
    <t>ГОСТ 20478-75, изм.1-3</t>
  </si>
  <si>
    <t>Аммоний роданистый ЧДА</t>
  </si>
  <si>
    <t>ГОСТ 27067-86</t>
  </si>
  <si>
    <t>Бюкс СВ-24/10 (стакан для взвешивания)</t>
  </si>
  <si>
    <t>Бюкс высокий СВ-14/8 20х30 ХС</t>
  </si>
  <si>
    <t>ТУ 92-891.029-91</t>
  </si>
  <si>
    <t>Бюретка 1-2-2-25-0,1 исполнение 2 с боковым краном</t>
  </si>
  <si>
    <t>ГОСТ 29251-91</t>
  </si>
  <si>
    <t>Воронка В-36-50 стеклянная</t>
  </si>
  <si>
    <t>Воронка делительная ВД-1-250</t>
  </si>
  <si>
    <t>Индикатор метиловый оранжевый ЧДА</t>
  </si>
  <si>
    <t>ТУ 6-09-5171-84</t>
  </si>
  <si>
    <t>Кислота соляная ХЧ</t>
  </si>
  <si>
    <t>ГОСТ 3118-77</t>
  </si>
  <si>
    <t xml:space="preserve">Реактив Гептан нормальный ЧДА </t>
  </si>
  <si>
    <t>ГОСТ 3885-73</t>
  </si>
  <si>
    <t>ГСО 8489-2003</t>
  </si>
  <si>
    <t>Приложение №5 к Закупочной документации</t>
  </si>
  <si>
    <t>Начальная (максимальная) цена единицы каждого товара</t>
  </si>
  <si>
    <t>Комплектность штатива: 
Основание
Штативная стойка
Кольцо малое (d=55 мм) – 1 шт.
Держатель двупалый – 2 шт.
Держатель трехпалый – 1 шт.
Узел крепления к штативной стойке – 4 шт.
Покрытие основания изготовлено из нержавеющей стали покрытой порошковой краской.
Штативная стойка, кольца, держатели, узлы крепления изготовлены из нержавеющей стали. Держатели покрыты ПВХ.</t>
  </si>
  <si>
    <t xml:space="preserve">ГСО 10611-2015                                                                                     Н2-0,015%, СО-0,06%, СО2-0,6%, СН4-0,009%, С2Н2-0,0015%,
С2Н4-0,006%, С2Н6-0,006%, О2-1%, N2-3%, Ar-остаток. </t>
  </si>
  <si>
    <t xml:space="preserve">ГСО 10611-2015                                                                                Н2-0,005%,СО-0,02%, СО2-0,2%, СН4-0,003%, С2Н2-0,0005%,
С2Н4-0,002%, С2Н6-0,002%, О2-0,25%, N2-0,75%, Ar-остаток.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</si>
</sst>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u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5" fillId="0" borderId="0"/>
    <xf numFmtId="0" fontId="1" fillId="0" borderId="0"/>
    <xf numFmtId="0" fontId="4" fillId="0" borderId="0"/>
  </cellStyleXfs>
  <cellXfs count="45">
    <xf numFmtId="0" fontId="0" fillId="0" borderId="0" xfId="0"/>
    <xf numFmtId="4" fontId="3" fillId="0" borderId="0" xfId="0" applyNumberFormat="1" applyFont="1"/>
    <xf numFmtId="0" fontId="3" fillId="0" borderId="0" xfId="0" applyFont="1"/>
    <xf numFmtId="0" fontId="6" fillId="0" borderId="0" xfId="0" applyFont="1"/>
    <xf numFmtId="0" fontId="8" fillId="0" borderId="1" xfId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4" fontId="3" fillId="0" borderId="0" xfId="0" applyNumberFormat="1" applyFont="1" applyFill="1"/>
    <xf numFmtId="0" fontId="3" fillId="0" borderId="0" xfId="0" applyFont="1" applyFill="1"/>
    <xf numFmtId="4" fontId="2" fillId="0" borderId="0" xfId="0" applyNumberFormat="1" applyFont="1" applyFill="1"/>
    <xf numFmtId="0" fontId="2" fillId="0" borderId="0" xfId="0" applyFont="1" applyFill="1"/>
    <xf numFmtId="0" fontId="8" fillId="0" borderId="1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/>
    <xf numFmtId="0" fontId="8" fillId="0" borderId="1" xfId="1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/>
    <xf numFmtId="4" fontId="2" fillId="0" borderId="1" xfId="0" applyNumberFormat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4" fontId="8" fillId="0" borderId="1" xfId="1" applyNumberFormat="1" applyFont="1" applyFill="1" applyBorder="1" applyAlignment="1">
      <alignment horizontal="center" vertical="center"/>
    </xf>
    <xf numFmtId="4" fontId="8" fillId="0" borderId="5" xfId="1" applyNumberFormat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9" fillId="0" borderId="0" xfId="0" applyFont="1"/>
    <xf numFmtId="0" fontId="8" fillId="0" borderId="1" xfId="1" applyNumberFormat="1" applyFont="1" applyFill="1" applyBorder="1" applyAlignment="1">
      <alignment horizontal="center" vertical="center"/>
    </xf>
    <xf numFmtId="0" fontId="8" fillId="0" borderId="5" xfId="1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3"/>
    <cellStyle name="Обычный 3 2" xfId="4"/>
    <cellStyle name="Стиль 1" xfId="2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5"/>
  <sheetViews>
    <sheetView tabSelected="1" topLeftCell="A91" zoomScaleNormal="100" zoomScaleSheetLayoutView="100" workbookViewId="0">
      <selection activeCell="G110" sqref="G110"/>
    </sheetView>
  </sheetViews>
  <sheetFormatPr defaultColWidth="9.140625" defaultRowHeight="12.75" x14ac:dyDescent="0.2"/>
  <cols>
    <col min="1" max="1" width="6.140625" style="2" customWidth="1"/>
    <col min="2" max="2" width="39.7109375" style="2" customWidth="1"/>
    <col min="3" max="3" width="35.140625" style="2" customWidth="1"/>
    <col min="4" max="4" width="12.5703125" style="2" customWidth="1"/>
    <col min="5" max="5" width="14.140625" style="2" customWidth="1"/>
    <col min="6" max="6" width="18.7109375" style="25" customWidth="1"/>
    <col min="7" max="7" width="29" style="25" customWidth="1"/>
    <col min="8" max="8" width="10" style="1" bestFit="1" customWidth="1"/>
    <col min="9" max="16384" width="9.140625" style="2"/>
  </cols>
  <sheetData>
    <row r="1" spans="1:8" ht="15.75" x14ac:dyDescent="0.25">
      <c r="A1" s="34" t="s">
        <v>124</v>
      </c>
      <c r="B1" s="34"/>
      <c r="C1" s="34"/>
      <c r="D1" s="34"/>
      <c r="E1" s="34"/>
      <c r="F1" s="34"/>
      <c r="G1" s="34"/>
    </row>
    <row r="2" spans="1:8" ht="15.75" x14ac:dyDescent="0.25">
      <c r="A2" s="30"/>
      <c r="B2" s="30"/>
      <c r="C2" s="30"/>
      <c r="D2" s="30"/>
      <c r="E2" s="30"/>
      <c r="F2" s="30"/>
      <c r="G2" s="30"/>
    </row>
    <row r="3" spans="1:8" ht="20.25" x14ac:dyDescent="0.3">
      <c r="A3" s="35" t="s">
        <v>125</v>
      </c>
      <c r="B3" s="35"/>
      <c r="C3" s="35"/>
      <c r="D3" s="35"/>
      <c r="E3" s="35"/>
      <c r="F3" s="35"/>
      <c r="G3" s="35"/>
    </row>
    <row r="4" spans="1:8" ht="15" customHeight="1" x14ac:dyDescent="0.2"/>
    <row r="5" spans="1:8" ht="30" customHeight="1" x14ac:dyDescent="0.2">
      <c r="A5" s="43" t="s">
        <v>0</v>
      </c>
      <c r="B5" s="43" t="s">
        <v>1</v>
      </c>
      <c r="C5" s="43" t="s">
        <v>2</v>
      </c>
      <c r="D5" s="43" t="s">
        <v>3</v>
      </c>
      <c r="E5" s="43" t="s">
        <v>4</v>
      </c>
      <c r="F5" s="44" t="s">
        <v>5</v>
      </c>
      <c r="G5" s="44"/>
    </row>
    <row r="6" spans="1:8" ht="51" x14ac:dyDescent="0.2">
      <c r="A6" s="43"/>
      <c r="B6" s="43"/>
      <c r="C6" s="43"/>
      <c r="D6" s="43"/>
      <c r="E6" s="43"/>
      <c r="F6" s="24" t="s">
        <v>6</v>
      </c>
      <c r="G6" s="24" t="s">
        <v>7</v>
      </c>
    </row>
    <row r="7" spans="1:8" x14ac:dyDescent="0.2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</row>
    <row r="8" spans="1:8" ht="15.75" x14ac:dyDescent="0.2">
      <c r="A8" s="39" t="s">
        <v>22</v>
      </c>
      <c r="B8" s="40"/>
      <c r="C8" s="40"/>
      <c r="D8" s="40"/>
      <c r="E8" s="40"/>
      <c r="F8" s="40"/>
      <c r="G8" s="41"/>
    </row>
    <row r="9" spans="1:8" s="7" customFormat="1" x14ac:dyDescent="0.2">
      <c r="A9" s="5">
        <v>1</v>
      </c>
      <c r="B9" s="12" t="s">
        <v>23</v>
      </c>
      <c r="C9" s="12" t="s">
        <v>24</v>
      </c>
      <c r="D9" s="5" t="s">
        <v>16</v>
      </c>
      <c r="E9" s="10">
        <v>4.5</v>
      </c>
      <c r="F9" s="26">
        <v>146.29</v>
      </c>
      <c r="G9" s="26">
        <f>F9*E9</f>
        <v>658.30499999999995</v>
      </c>
      <c r="H9" s="6"/>
    </row>
    <row r="10" spans="1:8" s="7" customFormat="1" ht="25.5" x14ac:dyDescent="0.2">
      <c r="A10" s="5">
        <v>2</v>
      </c>
      <c r="B10" s="12" t="s">
        <v>25</v>
      </c>
      <c r="C10" s="12" t="s">
        <v>26</v>
      </c>
      <c r="D10" s="5" t="s">
        <v>15</v>
      </c>
      <c r="E10" s="10">
        <v>4</v>
      </c>
      <c r="F10" s="26">
        <v>460.51</v>
      </c>
      <c r="G10" s="26">
        <f t="shared" ref="G10:G38" si="0">F10*E10</f>
        <v>1842.04</v>
      </c>
      <c r="H10" s="6"/>
    </row>
    <row r="11" spans="1:8" s="7" customFormat="1" ht="25.5" x14ac:dyDescent="0.2">
      <c r="A11" s="5">
        <v>3</v>
      </c>
      <c r="B11" s="12" t="s">
        <v>27</v>
      </c>
      <c r="C11" s="12" t="s">
        <v>28</v>
      </c>
      <c r="D11" s="5" t="s">
        <v>15</v>
      </c>
      <c r="E11" s="10">
        <v>4</v>
      </c>
      <c r="F11" s="26">
        <v>465.62</v>
      </c>
      <c r="G11" s="26">
        <f t="shared" si="0"/>
        <v>1862.48</v>
      </c>
      <c r="H11" s="6"/>
    </row>
    <row r="12" spans="1:8" s="7" customFormat="1" x14ac:dyDescent="0.2">
      <c r="A12" s="5">
        <v>4</v>
      </c>
      <c r="B12" s="12" t="s">
        <v>29</v>
      </c>
      <c r="C12" s="12" t="s">
        <v>30</v>
      </c>
      <c r="D12" s="5" t="s">
        <v>17</v>
      </c>
      <c r="E12" s="10">
        <v>80</v>
      </c>
      <c r="F12" s="26">
        <v>5.87</v>
      </c>
      <c r="G12" s="26">
        <f t="shared" si="0"/>
        <v>469.6</v>
      </c>
      <c r="H12" s="6"/>
    </row>
    <row r="13" spans="1:8" s="7" customFormat="1" x14ac:dyDescent="0.2">
      <c r="A13" s="5">
        <v>5</v>
      </c>
      <c r="B13" s="12" t="s">
        <v>31</v>
      </c>
      <c r="C13" s="12" t="s">
        <v>32</v>
      </c>
      <c r="D13" s="5" t="s">
        <v>16</v>
      </c>
      <c r="E13" s="10">
        <v>1.5</v>
      </c>
      <c r="F13" s="26">
        <v>461.76</v>
      </c>
      <c r="G13" s="26">
        <f t="shared" si="0"/>
        <v>692.64</v>
      </c>
      <c r="H13" s="6"/>
    </row>
    <row r="14" spans="1:8" s="7" customFormat="1" x14ac:dyDescent="0.2">
      <c r="A14" s="5">
        <v>6</v>
      </c>
      <c r="B14" s="12" t="s">
        <v>33</v>
      </c>
      <c r="C14" s="12" t="s">
        <v>34</v>
      </c>
      <c r="D14" s="5" t="s">
        <v>16</v>
      </c>
      <c r="E14" s="10">
        <v>1.6</v>
      </c>
      <c r="F14" s="26">
        <v>589.72</v>
      </c>
      <c r="G14" s="26">
        <f t="shared" si="0"/>
        <v>943.55200000000013</v>
      </c>
      <c r="H14" s="6"/>
    </row>
    <row r="15" spans="1:8" s="7" customFormat="1" x14ac:dyDescent="0.2">
      <c r="A15" s="5">
        <v>7</v>
      </c>
      <c r="B15" s="12" t="s">
        <v>35</v>
      </c>
      <c r="C15" s="12" t="s">
        <v>36</v>
      </c>
      <c r="D15" s="5" t="s">
        <v>16</v>
      </c>
      <c r="E15" s="10">
        <v>2.8</v>
      </c>
      <c r="F15" s="26">
        <v>176.53</v>
      </c>
      <c r="G15" s="26">
        <f t="shared" si="0"/>
        <v>494.28399999999999</v>
      </c>
      <c r="H15" s="6"/>
    </row>
    <row r="16" spans="1:8" s="7" customFormat="1" x14ac:dyDescent="0.2">
      <c r="A16" s="5">
        <v>8</v>
      </c>
      <c r="B16" s="12" t="s">
        <v>37</v>
      </c>
      <c r="C16" s="12" t="s">
        <v>38</v>
      </c>
      <c r="D16" s="5" t="s">
        <v>15</v>
      </c>
      <c r="E16" s="10">
        <v>4</v>
      </c>
      <c r="F16" s="26">
        <v>351.78</v>
      </c>
      <c r="G16" s="26">
        <f t="shared" si="0"/>
        <v>1407.12</v>
      </c>
      <c r="H16" s="6"/>
    </row>
    <row r="17" spans="1:8" s="7" customFormat="1" x14ac:dyDescent="0.2">
      <c r="A17" s="5">
        <v>9</v>
      </c>
      <c r="B17" s="12" t="s">
        <v>39</v>
      </c>
      <c r="C17" s="12" t="s">
        <v>40</v>
      </c>
      <c r="D17" s="5" t="s">
        <v>16</v>
      </c>
      <c r="E17" s="10">
        <v>3.6</v>
      </c>
      <c r="F17" s="26">
        <v>117.68</v>
      </c>
      <c r="G17" s="26">
        <f t="shared" si="0"/>
        <v>423.64800000000002</v>
      </c>
      <c r="H17" s="6"/>
    </row>
    <row r="18" spans="1:8" s="7" customFormat="1" x14ac:dyDescent="0.2">
      <c r="A18" s="5">
        <v>10</v>
      </c>
      <c r="B18" s="12" t="s">
        <v>41</v>
      </c>
      <c r="C18" s="12" t="s">
        <v>42</v>
      </c>
      <c r="D18" s="5" t="s">
        <v>16</v>
      </c>
      <c r="E18" s="10">
        <v>0.5</v>
      </c>
      <c r="F18" s="26">
        <v>1268.96</v>
      </c>
      <c r="G18" s="26">
        <f t="shared" si="0"/>
        <v>634.48</v>
      </c>
      <c r="H18" s="6"/>
    </row>
    <row r="19" spans="1:8" s="7" customFormat="1" ht="25.5" x14ac:dyDescent="0.2">
      <c r="A19" s="5">
        <v>11</v>
      </c>
      <c r="B19" s="12" t="s">
        <v>43</v>
      </c>
      <c r="C19" s="12" t="s">
        <v>44</v>
      </c>
      <c r="D19" s="5" t="s">
        <v>16</v>
      </c>
      <c r="E19" s="10">
        <v>0.2</v>
      </c>
      <c r="F19" s="26">
        <v>4753.51</v>
      </c>
      <c r="G19" s="26">
        <f t="shared" si="0"/>
        <v>950.70200000000011</v>
      </c>
      <c r="H19" s="6"/>
    </row>
    <row r="20" spans="1:8" s="7" customFormat="1" ht="25.5" x14ac:dyDescent="0.2">
      <c r="A20" s="5">
        <v>12</v>
      </c>
      <c r="B20" s="12" t="s">
        <v>45</v>
      </c>
      <c r="C20" s="12" t="s">
        <v>46</v>
      </c>
      <c r="D20" s="5" t="s">
        <v>16</v>
      </c>
      <c r="E20" s="10">
        <v>8.5</v>
      </c>
      <c r="F20" s="26">
        <v>560.29</v>
      </c>
      <c r="G20" s="26">
        <f t="shared" si="0"/>
        <v>4762.4650000000001</v>
      </c>
      <c r="H20" s="6"/>
    </row>
    <row r="21" spans="1:8" s="7" customFormat="1" x14ac:dyDescent="0.2">
      <c r="A21" s="5">
        <v>13</v>
      </c>
      <c r="B21" s="12" t="s">
        <v>47</v>
      </c>
      <c r="C21" s="12" t="s">
        <v>48</v>
      </c>
      <c r="D21" s="5" t="s">
        <v>16</v>
      </c>
      <c r="E21" s="10">
        <v>0.05</v>
      </c>
      <c r="F21" s="26">
        <v>60122.400000000001</v>
      </c>
      <c r="G21" s="26">
        <f t="shared" si="0"/>
        <v>3006.1200000000003</v>
      </c>
      <c r="H21" s="6"/>
    </row>
    <row r="22" spans="1:8" s="7" customFormat="1" ht="51" x14ac:dyDescent="0.2">
      <c r="A22" s="5">
        <v>14</v>
      </c>
      <c r="B22" s="12" t="s">
        <v>49</v>
      </c>
      <c r="C22" s="12" t="s">
        <v>50</v>
      </c>
      <c r="D22" s="5" t="s">
        <v>15</v>
      </c>
      <c r="E22" s="10">
        <v>1</v>
      </c>
      <c r="F22" s="26">
        <v>24395.9</v>
      </c>
      <c r="G22" s="26">
        <f t="shared" si="0"/>
        <v>24395.9</v>
      </c>
      <c r="H22" s="6"/>
    </row>
    <row r="23" spans="1:8" s="7" customFormat="1" ht="51" x14ac:dyDescent="0.2">
      <c r="A23" s="5">
        <v>15</v>
      </c>
      <c r="B23" s="12" t="s">
        <v>51</v>
      </c>
      <c r="C23" s="12" t="s">
        <v>52</v>
      </c>
      <c r="D23" s="5" t="s">
        <v>15</v>
      </c>
      <c r="E23" s="10">
        <v>100</v>
      </c>
      <c r="F23" s="26">
        <v>391.87</v>
      </c>
      <c r="G23" s="26">
        <f t="shared" si="0"/>
        <v>39187</v>
      </c>
      <c r="H23" s="6"/>
    </row>
    <row r="24" spans="1:8" s="7" customFormat="1" x14ac:dyDescent="0.2">
      <c r="A24" s="5">
        <v>16</v>
      </c>
      <c r="B24" s="12" t="s">
        <v>53</v>
      </c>
      <c r="C24" s="12" t="s">
        <v>54</v>
      </c>
      <c r="D24" s="5" t="s">
        <v>15</v>
      </c>
      <c r="E24" s="10">
        <v>2</v>
      </c>
      <c r="F24" s="26">
        <v>9863.92</v>
      </c>
      <c r="G24" s="26">
        <f t="shared" si="0"/>
        <v>19727.84</v>
      </c>
      <c r="H24" s="6"/>
    </row>
    <row r="25" spans="1:8" s="7" customFormat="1" ht="38.25" x14ac:dyDescent="0.2">
      <c r="A25" s="5">
        <v>17</v>
      </c>
      <c r="B25" s="12" t="s">
        <v>55</v>
      </c>
      <c r="C25" s="12" t="s">
        <v>56</v>
      </c>
      <c r="D25" s="5" t="s">
        <v>15</v>
      </c>
      <c r="E25" s="10">
        <v>2</v>
      </c>
      <c r="F25" s="26">
        <v>15575.98</v>
      </c>
      <c r="G25" s="26">
        <f t="shared" si="0"/>
        <v>31151.96</v>
      </c>
      <c r="H25" s="6"/>
    </row>
    <row r="26" spans="1:8" s="7" customFormat="1" x14ac:dyDescent="0.2">
      <c r="A26" s="5">
        <v>18</v>
      </c>
      <c r="B26" s="12" t="s">
        <v>57</v>
      </c>
      <c r="C26" s="12" t="s">
        <v>74</v>
      </c>
      <c r="D26" s="5" t="s">
        <v>18</v>
      </c>
      <c r="E26" s="10">
        <v>1</v>
      </c>
      <c r="F26" s="26">
        <v>617.14</v>
      </c>
      <c r="G26" s="26">
        <f t="shared" si="0"/>
        <v>617.14</v>
      </c>
      <c r="H26" s="6"/>
    </row>
    <row r="27" spans="1:8" s="7" customFormat="1" ht="63.75" x14ac:dyDescent="0.2">
      <c r="A27" s="5">
        <v>19</v>
      </c>
      <c r="B27" s="20" t="s">
        <v>59</v>
      </c>
      <c r="C27" s="12" t="s">
        <v>128</v>
      </c>
      <c r="D27" s="5" t="s">
        <v>19</v>
      </c>
      <c r="E27" s="10">
        <v>5</v>
      </c>
      <c r="F27" s="26">
        <v>8442.7199999999993</v>
      </c>
      <c r="G27" s="26">
        <f t="shared" si="0"/>
        <v>42213.599999999999</v>
      </c>
      <c r="H27" s="6"/>
    </row>
    <row r="28" spans="1:8" s="7" customFormat="1" ht="63.75" x14ac:dyDescent="0.2">
      <c r="A28" s="5">
        <v>20</v>
      </c>
      <c r="B28" s="12" t="s">
        <v>73</v>
      </c>
      <c r="C28" s="12" t="s">
        <v>127</v>
      </c>
      <c r="D28" s="5" t="s">
        <v>19</v>
      </c>
      <c r="E28" s="10">
        <v>5</v>
      </c>
      <c r="F28" s="26">
        <v>8442.7199999999993</v>
      </c>
      <c r="G28" s="26">
        <f t="shared" si="0"/>
        <v>42213.599999999999</v>
      </c>
      <c r="H28" s="6"/>
    </row>
    <row r="29" spans="1:8" s="7" customFormat="1" ht="25.5" x14ac:dyDescent="0.2">
      <c r="A29" s="5">
        <v>21</v>
      </c>
      <c r="B29" s="12" t="s">
        <v>60</v>
      </c>
      <c r="C29" s="12" t="s">
        <v>61</v>
      </c>
      <c r="D29" s="5" t="s">
        <v>20</v>
      </c>
      <c r="E29" s="10">
        <v>2</v>
      </c>
      <c r="F29" s="26">
        <v>974.26</v>
      </c>
      <c r="G29" s="26">
        <f t="shared" si="0"/>
        <v>1948.52</v>
      </c>
      <c r="H29" s="6"/>
    </row>
    <row r="30" spans="1:8" s="7" customFormat="1" ht="25.5" x14ac:dyDescent="0.2">
      <c r="A30" s="5">
        <v>22</v>
      </c>
      <c r="B30" s="12" t="s">
        <v>62</v>
      </c>
      <c r="C30" s="12" t="s">
        <v>63</v>
      </c>
      <c r="D30" s="5" t="s">
        <v>15</v>
      </c>
      <c r="E30" s="10">
        <v>8</v>
      </c>
      <c r="F30" s="26">
        <v>853.22</v>
      </c>
      <c r="G30" s="26">
        <f t="shared" si="0"/>
        <v>6825.76</v>
      </c>
      <c r="H30" s="6"/>
    </row>
    <row r="31" spans="1:8" s="7" customFormat="1" ht="25.5" x14ac:dyDescent="0.2">
      <c r="A31" s="5">
        <v>23</v>
      </c>
      <c r="B31" s="12" t="s">
        <v>64</v>
      </c>
      <c r="C31" s="12"/>
      <c r="D31" s="5" t="s">
        <v>21</v>
      </c>
      <c r="E31" s="10">
        <v>25</v>
      </c>
      <c r="F31" s="26">
        <v>128.5</v>
      </c>
      <c r="G31" s="26">
        <f t="shared" si="0"/>
        <v>3212.5</v>
      </c>
      <c r="H31" s="6"/>
    </row>
    <row r="32" spans="1:8" s="7" customFormat="1" ht="25.5" x14ac:dyDescent="0.2">
      <c r="A32" s="5">
        <v>24</v>
      </c>
      <c r="B32" s="12" t="s">
        <v>65</v>
      </c>
      <c r="C32" s="12"/>
      <c r="D32" s="5" t="s">
        <v>21</v>
      </c>
      <c r="E32" s="10">
        <v>10</v>
      </c>
      <c r="F32" s="26">
        <v>128.5</v>
      </c>
      <c r="G32" s="26">
        <f t="shared" si="0"/>
        <v>1285</v>
      </c>
      <c r="H32" s="6"/>
    </row>
    <row r="33" spans="1:8" s="7" customFormat="1" x14ac:dyDescent="0.2">
      <c r="A33" s="5">
        <v>25</v>
      </c>
      <c r="B33" s="12" t="s">
        <v>66</v>
      </c>
      <c r="C33" s="13" t="s">
        <v>67</v>
      </c>
      <c r="D33" s="5" t="s">
        <v>18</v>
      </c>
      <c r="E33" s="10">
        <v>1</v>
      </c>
      <c r="F33" s="26">
        <v>100.93</v>
      </c>
      <c r="G33" s="26">
        <f t="shared" si="0"/>
        <v>100.93</v>
      </c>
      <c r="H33" s="6"/>
    </row>
    <row r="34" spans="1:8" s="7" customFormat="1" x14ac:dyDescent="0.2">
      <c r="A34" s="5">
        <v>26</v>
      </c>
      <c r="B34" s="12" t="s">
        <v>68</v>
      </c>
      <c r="C34" s="13" t="s">
        <v>67</v>
      </c>
      <c r="D34" s="5" t="s">
        <v>18</v>
      </c>
      <c r="E34" s="10">
        <v>1</v>
      </c>
      <c r="F34" s="26">
        <v>145.02000000000001</v>
      </c>
      <c r="G34" s="26">
        <f t="shared" si="0"/>
        <v>145.02000000000001</v>
      </c>
      <c r="H34" s="6"/>
    </row>
    <row r="35" spans="1:8" s="7" customFormat="1" x14ac:dyDescent="0.2">
      <c r="A35" s="5">
        <v>27</v>
      </c>
      <c r="B35" s="12" t="s">
        <v>69</v>
      </c>
      <c r="C35" s="13" t="s">
        <v>67</v>
      </c>
      <c r="D35" s="5" t="s">
        <v>18</v>
      </c>
      <c r="E35" s="10">
        <v>1</v>
      </c>
      <c r="F35" s="26">
        <v>100.93</v>
      </c>
      <c r="G35" s="26">
        <f t="shared" si="0"/>
        <v>100.93</v>
      </c>
      <c r="H35" s="6"/>
    </row>
    <row r="36" spans="1:8" s="7" customFormat="1" x14ac:dyDescent="0.2">
      <c r="A36" s="5">
        <v>28</v>
      </c>
      <c r="B36" s="12" t="s">
        <v>70</v>
      </c>
      <c r="C36" s="13" t="s">
        <v>67</v>
      </c>
      <c r="D36" s="5" t="s">
        <v>18</v>
      </c>
      <c r="E36" s="10">
        <v>1</v>
      </c>
      <c r="F36" s="26">
        <v>145.02000000000001</v>
      </c>
      <c r="G36" s="26">
        <f t="shared" si="0"/>
        <v>145.02000000000001</v>
      </c>
      <c r="H36" s="6"/>
    </row>
    <row r="37" spans="1:8" s="7" customFormat="1" x14ac:dyDescent="0.2">
      <c r="A37" s="5">
        <v>29</v>
      </c>
      <c r="B37" s="12" t="s">
        <v>71</v>
      </c>
      <c r="C37" s="13" t="s">
        <v>67</v>
      </c>
      <c r="D37" s="5" t="s">
        <v>18</v>
      </c>
      <c r="E37" s="10">
        <v>1</v>
      </c>
      <c r="F37" s="26">
        <v>145.02000000000001</v>
      </c>
      <c r="G37" s="26">
        <f t="shared" si="0"/>
        <v>145.02000000000001</v>
      </c>
      <c r="H37" s="6"/>
    </row>
    <row r="38" spans="1:8" s="7" customFormat="1" ht="168.75" customHeight="1" x14ac:dyDescent="0.2">
      <c r="A38" s="5">
        <v>30</v>
      </c>
      <c r="B38" s="16" t="s">
        <v>75</v>
      </c>
      <c r="C38" s="16" t="s">
        <v>126</v>
      </c>
      <c r="D38" s="15" t="s">
        <v>15</v>
      </c>
      <c r="E38" s="11">
        <v>1</v>
      </c>
      <c r="F38" s="27">
        <v>5619.39</v>
      </c>
      <c r="G38" s="26">
        <f t="shared" si="0"/>
        <v>5619.39</v>
      </c>
      <c r="H38" s="6"/>
    </row>
    <row r="39" spans="1:8" s="7" customFormat="1" ht="15.75" x14ac:dyDescent="0.2">
      <c r="A39" s="42" t="s">
        <v>12</v>
      </c>
      <c r="B39" s="42"/>
      <c r="C39" s="42"/>
      <c r="D39" s="42"/>
      <c r="E39" s="42"/>
      <c r="F39" s="42"/>
      <c r="G39" s="42"/>
      <c r="H39" s="6"/>
    </row>
    <row r="40" spans="1:8" s="7" customFormat="1" x14ac:dyDescent="0.2">
      <c r="A40" s="17">
        <v>1</v>
      </c>
      <c r="B40" s="18" t="s">
        <v>76</v>
      </c>
      <c r="C40" s="18" t="s">
        <v>77</v>
      </c>
      <c r="D40" s="10" t="s">
        <v>19</v>
      </c>
      <c r="E40" s="10">
        <v>854</v>
      </c>
      <c r="F40" s="26">
        <v>22.46</v>
      </c>
      <c r="G40" s="28">
        <f>F40*E40</f>
        <v>19180.84</v>
      </c>
      <c r="H40" s="6"/>
    </row>
    <row r="41" spans="1:8" s="7" customFormat="1" ht="25.5" x14ac:dyDescent="0.2">
      <c r="A41" s="17">
        <v>2</v>
      </c>
      <c r="B41" s="18" t="s">
        <v>25</v>
      </c>
      <c r="C41" s="18" t="s">
        <v>26</v>
      </c>
      <c r="D41" s="10" t="s">
        <v>15</v>
      </c>
      <c r="E41" s="10">
        <v>1</v>
      </c>
      <c r="F41" s="26">
        <v>460.51</v>
      </c>
      <c r="G41" s="28">
        <f t="shared" ref="G41:G59" si="1">F41*E41</f>
        <v>460.51</v>
      </c>
      <c r="H41" s="6"/>
    </row>
    <row r="42" spans="1:8" s="7" customFormat="1" x14ac:dyDescent="0.2">
      <c r="A42" s="17">
        <v>3</v>
      </c>
      <c r="B42" s="18" t="s">
        <v>29</v>
      </c>
      <c r="C42" s="18" t="s">
        <v>78</v>
      </c>
      <c r="D42" s="10" t="s">
        <v>17</v>
      </c>
      <c r="E42" s="10">
        <v>10</v>
      </c>
      <c r="F42" s="26">
        <v>5.87</v>
      </c>
      <c r="G42" s="28">
        <f t="shared" si="1"/>
        <v>58.7</v>
      </c>
      <c r="H42" s="6"/>
    </row>
    <row r="43" spans="1:8" s="7" customFormat="1" x14ac:dyDescent="0.2">
      <c r="A43" s="17">
        <v>4</v>
      </c>
      <c r="B43" s="18" t="s">
        <v>79</v>
      </c>
      <c r="C43" s="18" t="s">
        <v>80</v>
      </c>
      <c r="D43" s="10" t="s">
        <v>17</v>
      </c>
      <c r="E43" s="10">
        <v>50</v>
      </c>
      <c r="F43" s="26">
        <v>0.31</v>
      </c>
      <c r="G43" s="28">
        <f t="shared" si="1"/>
        <v>15.5</v>
      </c>
      <c r="H43" s="6"/>
    </row>
    <row r="44" spans="1:8" s="7" customFormat="1" x14ac:dyDescent="0.2">
      <c r="A44" s="17">
        <v>5</v>
      </c>
      <c r="B44" s="18" t="s">
        <v>33</v>
      </c>
      <c r="C44" s="18" t="s">
        <v>34</v>
      </c>
      <c r="D44" s="10" t="s">
        <v>16</v>
      </c>
      <c r="E44" s="10">
        <v>1.6</v>
      </c>
      <c r="F44" s="26">
        <v>589.72</v>
      </c>
      <c r="G44" s="28">
        <f t="shared" si="1"/>
        <v>943.55200000000013</v>
      </c>
      <c r="H44" s="6"/>
    </row>
    <row r="45" spans="1:8" s="7" customFormat="1" ht="25.5" x14ac:dyDescent="0.2">
      <c r="A45" s="17">
        <v>6</v>
      </c>
      <c r="B45" s="18" t="s">
        <v>43</v>
      </c>
      <c r="C45" s="18" t="s">
        <v>44</v>
      </c>
      <c r="D45" s="10" t="s">
        <v>16</v>
      </c>
      <c r="E45" s="10">
        <v>0.7</v>
      </c>
      <c r="F45" s="26">
        <v>4753.51</v>
      </c>
      <c r="G45" s="28">
        <f t="shared" si="1"/>
        <v>3327.4569999999999</v>
      </c>
      <c r="H45" s="6"/>
    </row>
    <row r="46" spans="1:8" s="7" customFormat="1" ht="38.25" x14ac:dyDescent="0.2">
      <c r="A46" s="17">
        <v>7</v>
      </c>
      <c r="B46" s="18" t="s">
        <v>55</v>
      </c>
      <c r="C46" s="18" t="s">
        <v>81</v>
      </c>
      <c r="D46" s="10" t="s">
        <v>15</v>
      </c>
      <c r="E46" s="10">
        <v>2</v>
      </c>
      <c r="F46" s="26">
        <v>15575.98</v>
      </c>
      <c r="G46" s="28">
        <f t="shared" si="1"/>
        <v>31151.96</v>
      </c>
      <c r="H46" s="6"/>
    </row>
    <row r="47" spans="1:8" s="7" customFormat="1" x14ac:dyDescent="0.2">
      <c r="A47" s="17">
        <v>8</v>
      </c>
      <c r="B47" s="18" t="s">
        <v>82</v>
      </c>
      <c r="C47" s="18" t="s">
        <v>83</v>
      </c>
      <c r="D47" s="10" t="s">
        <v>96</v>
      </c>
      <c r="E47" s="10">
        <v>3</v>
      </c>
      <c r="F47" s="26">
        <v>4254.62</v>
      </c>
      <c r="G47" s="28">
        <f t="shared" si="1"/>
        <v>12763.86</v>
      </c>
      <c r="H47" s="6"/>
    </row>
    <row r="48" spans="1:8" s="7" customFormat="1" ht="25.5" x14ac:dyDescent="0.2">
      <c r="A48" s="17">
        <v>9</v>
      </c>
      <c r="B48" s="18" t="s">
        <v>84</v>
      </c>
      <c r="C48" s="18" t="s">
        <v>85</v>
      </c>
      <c r="D48" s="10" t="s">
        <v>96</v>
      </c>
      <c r="E48" s="10">
        <v>4</v>
      </c>
      <c r="F48" s="26">
        <v>808.7</v>
      </c>
      <c r="G48" s="28">
        <f t="shared" si="1"/>
        <v>3234.8</v>
      </c>
      <c r="H48" s="6"/>
    </row>
    <row r="49" spans="1:8" s="7" customFormat="1" x14ac:dyDescent="0.2">
      <c r="A49" s="17">
        <v>10</v>
      </c>
      <c r="B49" s="18" t="s">
        <v>86</v>
      </c>
      <c r="C49" s="18" t="s">
        <v>58</v>
      </c>
      <c r="D49" s="10" t="s">
        <v>18</v>
      </c>
      <c r="E49" s="10">
        <v>1</v>
      </c>
      <c r="F49" s="26">
        <v>617.14</v>
      </c>
      <c r="G49" s="28">
        <f t="shared" si="1"/>
        <v>617.14</v>
      </c>
      <c r="H49" s="6"/>
    </row>
    <row r="50" spans="1:8" s="7" customFormat="1" ht="63.75" x14ac:dyDescent="0.2">
      <c r="A50" s="17">
        <v>11</v>
      </c>
      <c r="B50" s="14" t="s">
        <v>72</v>
      </c>
      <c r="C50" s="14" t="s">
        <v>128</v>
      </c>
      <c r="D50" s="10" t="s">
        <v>19</v>
      </c>
      <c r="E50" s="10">
        <v>5</v>
      </c>
      <c r="F50" s="26">
        <v>8442.7199999999993</v>
      </c>
      <c r="G50" s="28">
        <f t="shared" si="1"/>
        <v>42213.599999999999</v>
      </c>
      <c r="H50" s="6"/>
    </row>
    <row r="51" spans="1:8" s="7" customFormat="1" ht="63.75" x14ac:dyDescent="0.2">
      <c r="A51" s="17">
        <v>12</v>
      </c>
      <c r="B51" s="14" t="s">
        <v>73</v>
      </c>
      <c r="C51" s="14" t="s">
        <v>127</v>
      </c>
      <c r="D51" s="10" t="s">
        <v>19</v>
      </c>
      <c r="E51" s="10">
        <v>5</v>
      </c>
      <c r="F51" s="26">
        <v>8442.7199999999993</v>
      </c>
      <c r="G51" s="28">
        <f t="shared" si="1"/>
        <v>42213.599999999999</v>
      </c>
      <c r="H51" s="6"/>
    </row>
    <row r="52" spans="1:8" s="7" customFormat="1" x14ac:dyDescent="0.2">
      <c r="A52" s="17">
        <v>13</v>
      </c>
      <c r="B52" s="14" t="s">
        <v>87</v>
      </c>
      <c r="C52" s="4"/>
      <c r="D52" s="10" t="s">
        <v>16</v>
      </c>
      <c r="E52" s="10">
        <v>25</v>
      </c>
      <c r="F52" s="26">
        <v>78.62</v>
      </c>
      <c r="G52" s="28">
        <f t="shared" si="1"/>
        <v>1965.5</v>
      </c>
      <c r="H52" s="6"/>
    </row>
    <row r="53" spans="1:8" s="7" customFormat="1" x14ac:dyDescent="0.2">
      <c r="A53" s="17">
        <v>14</v>
      </c>
      <c r="B53" s="14" t="s">
        <v>88</v>
      </c>
      <c r="C53" s="4"/>
      <c r="D53" s="10" t="s">
        <v>16</v>
      </c>
      <c r="E53" s="31">
        <v>1325</v>
      </c>
      <c r="F53" s="26">
        <v>91.73</v>
      </c>
      <c r="G53" s="28">
        <f t="shared" si="1"/>
        <v>121542.25</v>
      </c>
      <c r="H53" s="6"/>
    </row>
    <row r="54" spans="1:8" s="7" customFormat="1" x14ac:dyDescent="0.2">
      <c r="A54" s="17">
        <v>15</v>
      </c>
      <c r="B54" s="14" t="s">
        <v>89</v>
      </c>
      <c r="C54" s="4" t="s">
        <v>90</v>
      </c>
      <c r="D54" s="10" t="s">
        <v>15</v>
      </c>
      <c r="E54" s="10">
        <v>3</v>
      </c>
      <c r="F54" s="26">
        <v>321.98</v>
      </c>
      <c r="G54" s="28">
        <f t="shared" si="1"/>
        <v>965.94</v>
      </c>
      <c r="H54" s="6"/>
    </row>
    <row r="55" spans="1:8" s="7" customFormat="1" ht="25.5" x14ac:dyDescent="0.2">
      <c r="A55" s="17">
        <v>16</v>
      </c>
      <c r="B55" s="14" t="s">
        <v>60</v>
      </c>
      <c r="C55" s="4" t="s">
        <v>91</v>
      </c>
      <c r="D55" s="10" t="s">
        <v>20</v>
      </c>
      <c r="E55" s="10">
        <v>2</v>
      </c>
      <c r="F55" s="26">
        <v>974.26</v>
      </c>
      <c r="G55" s="28">
        <f t="shared" si="1"/>
        <v>1948.52</v>
      </c>
      <c r="H55" s="6"/>
    </row>
    <row r="56" spans="1:8" s="7" customFormat="1" ht="25.5" x14ac:dyDescent="0.2">
      <c r="A56" s="17">
        <v>17</v>
      </c>
      <c r="B56" s="14" t="s">
        <v>62</v>
      </c>
      <c r="C56" s="4" t="s">
        <v>92</v>
      </c>
      <c r="D56" s="10" t="s">
        <v>15</v>
      </c>
      <c r="E56" s="10">
        <v>3</v>
      </c>
      <c r="F56" s="26">
        <v>853.22</v>
      </c>
      <c r="G56" s="28">
        <f t="shared" si="1"/>
        <v>2559.66</v>
      </c>
      <c r="H56" s="6"/>
    </row>
    <row r="57" spans="1:8" s="7" customFormat="1" ht="25.5" x14ac:dyDescent="0.2">
      <c r="A57" s="17">
        <v>18</v>
      </c>
      <c r="B57" s="14" t="s">
        <v>64</v>
      </c>
      <c r="C57" s="4" t="s">
        <v>93</v>
      </c>
      <c r="D57" s="10" t="s">
        <v>21</v>
      </c>
      <c r="E57" s="10">
        <v>5</v>
      </c>
      <c r="F57" s="26">
        <v>128.5</v>
      </c>
      <c r="G57" s="28">
        <f t="shared" si="1"/>
        <v>642.5</v>
      </c>
      <c r="H57" s="6"/>
    </row>
    <row r="58" spans="1:8" s="7" customFormat="1" ht="25.5" x14ac:dyDescent="0.2">
      <c r="A58" s="17">
        <v>19</v>
      </c>
      <c r="B58" s="14" t="s">
        <v>65</v>
      </c>
      <c r="C58" s="4" t="s">
        <v>93</v>
      </c>
      <c r="D58" s="10" t="s">
        <v>21</v>
      </c>
      <c r="E58" s="10">
        <v>5</v>
      </c>
      <c r="F58" s="26">
        <v>128.5</v>
      </c>
      <c r="G58" s="28">
        <f t="shared" si="1"/>
        <v>642.5</v>
      </c>
      <c r="H58" s="6"/>
    </row>
    <row r="59" spans="1:8" s="7" customFormat="1" x14ac:dyDescent="0.2">
      <c r="A59" s="17">
        <v>20</v>
      </c>
      <c r="B59" s="14" t="s">
        <v>94</v>
      </c>
      <c r="C59" s="4" t="s">
        <v>95</v>
      </c>
      <c r="D59" s="10" t="s">
        <v>15</v>
      </c>
      <c r="E59" s="10">
        <v>5</v>
      </c>
      <c r="F59" s="27">
        <v>219.65</v>
      </c>
      <c r="G59" s="28">
        <f t="shared" si="1"/>
        <v>1098.25</v>
      </c>
      <c r="H59" s="6"/>
    </row>
    <row r="60" spans="1:8" s="7" customFormat="1" ht="15.75" x14ac:dyDescent="0.2">
      <c r="A60" s="36" t="s">
        <v>14</v>
      </c>
      <c r="B60" s="37"/>
      <c r="C60" s="37"/>
      <c r="D60" s="37"/>
      <c r="E60" s="37"/>
      <c r="F60" s="37"/>
      <c r="G60" s="38"/>
      <c r="H60" s="6"/>
    </row>
    <row r="61" spans="1:8" s="7" customFormat="1" x14ac:dyDescent="0.2">
      <c r="A61" s="5">
        <v>1</v>
      </c>
      <c r="B61" s="14" t="s">
        <v>97</v>
      </c>
      <c r="C61" s="4" t="s">
        <v>78</v>
      </c>
      <c r="D61" s="10" t="s">
        <v>17</v>
      </c>
      <c r="E61" s="10">
        <v>10</v>
      </c>
      <c r="F61" s="26">
        <v>5.87</v>
      </c>
      <c r="G61" s="28">
        <f>E61*F61</f>
        <v>58.7</v>
      </c>
      <c r="H61" s="6"/>
    </row>
    <row r="62" spans="1:8" s="7" customFormat="1" x14ac:dyDescent="0.2">
      <c r="A62" s="5">
        <v>2</v>
      </c>
      <c r="B62" s="14" t="s">
        <v>79</v>
      </c>
      <c r="C62" s="4" t="s">
        <v>80</v>
      </c>
      <c r="D62" s="10" t="s">
        <v>17</v>
      </c>
      <c r="E62" s="10">
        <v>50</v>
      </c>
      <c r="F62" s="26">
        <v>0.31</v>
      </c>
      <c r="G62" s="28">
        <f t="shared" ref="G62:G75" si="2">E62*F62</f>
        <v>15.5</v>
      </c>
      <c r="H62" s="6"/>
    </row>
    <row r="63" spans="1:8" s="7" customFormat="1" x14ac:dyDescent="0.2">
      <c r="A63" s="5">
        <v>3</v>
      </c>
      <c r="B63" s="14" t="s">
        <v>33</v>
      </c>
      <c r="C63" s="4" t="s">
        <v>34</v>
      </c>
      <c r="D63" s="10" t="s">
        <v>16</v>
      </c>
      <c r="E63" s="10">
        <v>1.6</v>
      </c>
      <c r="F63" s="26">
        <v>589.72</v>
      </c>
      <c r="G63" s="28">
        <f t="shared" si="2"/>
        <v>943.55200000000013</v>
      </c>
      <c r="H63" s="6"/>
    </row>
    <row r="64" spans="1:8" s="7" customFormat="1" x14ac:dyDescent="0.2">
      <c r="A64" s="5">
        <v>4</v>
      </c>
      <c r="B64" s="14" t="s">
        <v>98</v>
      </c>
      <c r="C64" s="4" t="s">
        <v>90</v>
      </c>
      <c r="D64" s="10" t="s">
        <v>15</v>
      </c>
      <c r="E64" s="10">
        <v>5</v>
      </c>
      <c r="F64" s="26">
        <v>584.05999999999995</v>
      </c>
      <c r="G64" s="28">
        <f t="shared" si="2"/>
        <v>2920.2999999999997</v>
      </c>
      <c r="H64" s="6"/>
    </row>
    <row r="65" spans="1:8" s="7" customFormat="1" x14ac:dyDescent="0.2">
      <c r="A65" s="5">
        <v>5</v>
      </c>
      <c r="B65" s="14" t="s">
        <v>99</v>
      </c>
      <c r="C65" s="4" t="s">
        <v>100</v>
      </c>
      <c r="D65" s="10" t="s">
        <v>15</v>
      </c>
      <c r="E65" s="10">
        <v>23</v>
      </c>
      <c r="F65" s="26">
        <v>7065.08</v>
      </c>
      <c r="G65" s="28">
        <f t="shared" si="2"/>
        <v>162496.84</v>
      </c>
      <c r="H65" s="6"/>
    </row>
    <row r="66" spans="1:8" s="7" customFormat="1" ht="38.25" x14ac:dyDescent="0.2">
      <c r="A66" s="5">
        <v>6</v>
      </c>
      <c r="B66" s="14" t="s">
        <v>55</v>
      </c>
      <c r="C66" s="4" t="s">
        <v>81</v>
      </c>
      <c r="D66" s="10" t="s">
        <v>15</v>
      </c>
      <c r="E66" s="10">
        <v>1</v>
      </c>
      <c r="F66" s="26">
        <v>15575.98</v>
      </c>
      <c r="G66" s="28">
        <f t="shared" si="2"/>
        <v>15575.98</v>
      </c>
      <c r="H66" s="6"/>
    </row>
    <row r="67" spans="1:8" s="7" customFormat="1" x14ac:dyDescent="0.2">
      <c r="A67" s="5">
        <v>7</v>
      </c>
      <c r="B67" s="14" t="s">
        <v>82</v>
      </c>
      <c r="C67" s="4" t="s">
        <v>83</v>
      </c>
      <c r="D67" s="10" t="s">
        <v>96</v>
      </c>
      <c r="E67" s="10">
        <v>2</v>
      </c>
      <c r="F67" s="26">
        <v>4254.62</v>
      </c>
      <c r="G67" s="28">
        <f t="shared" si="2"/>
        <v>8509.24</v>
      </c>
      <c r="H67" s="6"/>
    </row>
    <row r="68" spans="1:8" s="7" customFormat="1" ht="25.5" x14ac:dyDescent="0.2">
      <c r="A68" s="5">
        <v>8</v>
      </c>
      <c r="B68" s="14" t="s">
        <v>84</v>
      </c>
      <c r="C68" s="4" t="s">
        <v>85</v>
      </c>
      <c r="D68" s="10" t="s">
        <v>96</v>
      </c>
      <c r="E68" s="10">
        <v>4</v>
      </c>
      <c r="F68" s="26">
        <v>808.7</v>
      </c>
      <c r="G68" s="28">
        <f t="shared" si="2"/>
        <v>3234.8</v>
      </c>
      <c r="H68" s="6"/>
    </row>
    <row r="69" spans="1:8" s="7" customFormat="1" ht="25.5" x14ac:dyDescent="0.2">
      <c r="A69" s="5">
        <v>9</v>
      </c>
      <c r="B69" s="14" t="s">
        <v>101</v>
      </c>
      <c r="C69" s="4" t="s">
        <v>102</v>
      </c>
      <c r="D69" s="10" t="s">
        <v>15</v>
      </c>
      <c r="E69" s="10">
        <v>3</v>
      </c>
      <c r="F69" s="26">
        <v>808.7</v>
      </c>
      <c r="G69" s="28">
        <f t="shared" si="2"/>
        <v>2426.1000000000004</v>
      </c>
      <c r="H69" s="6"/>
    </row>
    <row r="70" spans="1:8" s="7" customFormat="1" ht="63.75" x14ac:dyDescent="0.2">
      <c r="A70" s="5">
        <v>10</v>
      </c>
      <c r="B70" s="14" t="s">
        <v>72</v>
      </c>
      <c r="C70" s="14" t="s">
        <v>128</v>
      </c>
      <c r="D70" s="10" t="s">
        <v>19</v>
      </c>
      <c r="E70" s="10">
        <v>5</v>
      </c>
      <c r="F70" s="26">
        <v>8442.7199999999993</v>
      </c>
      <c r="G70" s="28">
        <f t="shared" si="2"/>
        <v>42213.599999999999</v>
      </c>
      <c r="H70" s="6"/>
    </row>
    <row r="71" spans="1:8" s="7" customFormat="1" ht="63.75" x14ac:dyDescent="0.2">
      <c r="A71" s="5">
        <v>11</v>
      </c>
      <c r="B71" s="14" t="s">
        <v>73</v>
      </c>
      <c r="C71" s="14" t="s">
        <v>127</v>
      </c>
      <c r="D71" s="10" t="s">
        <v>19</v>
      </c>
      <c r="E71" s="10">
        <v>4</v>
      </c>
      <c r="F71" s="26">
        <v>8442.7199999999993</v>
      </c>
      <c r="G71" s="28">
        <f t="shared" si="2"/>
        <v>33770.879999999997</v>
      </c>
      <c r="H71" s="6"/>
    </row>
    <row r="72" spans="1:8" s="7" customFormat="1" x14ac:dyDescent="0.2">
      <c r="A72" s="5">
        <v>12</v>
      </c>
      <c r="B72" s="14" t="s">
        <v>88</v>
      </c>
      <c r="C72" s="4"/>
      <c r="D72" s="10" t="s">
        <v>16</v>
      </c>
      <c r="E72" s="10">
        <v>172.5</v>
      </c>
      <c r="F72" s="26">
        <v>91.73</v>
      </c>
      <c r="G72" s="28">
        <f t="shared" si="2"/>
        <v>15823.425000000001</v>
      </c>
      <c r="H72" s="6"/>
    </row>
    <row r="73" spans="1:8" s="7" customFormat="1" x14ac:dyDescent="0.2">
      <c r="A73" s="5">
        <v>13</v>
      </c>
      <c r="B73" s="14" t="s">
        <v>103</v>
      </c>
      <c r="C73" s="4" t="s">
        <v>104</v>
      </c>
      <c r="D73" s="10" t="s">
        <v>16</v>
      </c>
      <c r="E73" s="10">
        <v>0.8</v>
      </c>
      <c r="F73" s="26">
        <v>0.53</v>
      </c>
      <c r="G73" s="28">
        <f t="shared" si="2"/>
        <v>0.42400000000000004</v>
      </c>
      <c r="H73" s="6"/>
    </row>
    <row r="74" spans="1:8" s="7" customFormat="1" ht="25.5" x14ac:dyDescent="0.2">
      <c r="A74" s="5">
        <v>14</v>
      </c>
      <c r="B74" s="14" t="s">
        <v>60</v>
      </c>
      <c r="C74" s="4" t="s">
        <v>105</v>
      </c>
      <c r="D74" s="10" t="s">
        <v>20</v>
      </c>
      <c r="E74" s="10">
        <v>1</v>
      </c>
      <c r="F74" s="26">
        <v>974.26</v>
      </c>
      <c r="G74" s="28">
        <f t="shared" si="2"/>
        <v>974.26</v>
      </c>
      <c r="H74" s="6"/>
    </row>
    <row r="75" spans="1:8" s="7" customFormat="1" ht="25.5" x14ac:dyDescent="0.2">
      <c r="A75" s="5">
        <v>15</v>
      </c>
      <c r="B75" s="14" t="s">
        <v>62</v>
      </c>
      <c r="C75" s="4" t="s">
        <v>92</v>
      </c>
      <c r="D75" s="11" t="s">
        <v>15</v>
      </c>
      <c r="E75" s="10">
        <v>2</v>
      </c>
      <c r="F75" s="27">
        <v>853.22</v>
      </c>
      <c r="G75" s="28">
        <f t="shared" si="2"/>
        <v>1706.44</v>
      </c>
      <c r="H75" s="6"/>
    </row>
    <row r="76" spans="1:8" s="7" customFormat="1" ht="15.75" x14ac:dyDescent="0.2">
      <c r="A76" s="36" t="s">
        <v>13</v>
      </c>
      <c r="B76" s="37"/>
      <c r="C76" s="37"/>
      <c r="D76" s="37"/>
      <c r="E76" s="37"/>
      <c r="F76" s="37"/>
      <c r="G76" s="38"/>
      <c r="H76" s="6"/>
    </row>
    <row r="77" spans="1:8" s="7" customFormat="1" x14ac:dyDescent="0.2">
      <c r="A77" s="5">
        <v>1</v>
      </c>
      <c r="B77" s="14" t="s">
        <v>23</v>
      </c>
      <c r="C77" s="14" t="s">
        <v>24</v>
      </c>
      <c r="D77" s="10" t="s">
        <v>16</v>
      </c>
      <c r="E77" s="10">
        <v>0.9</v>
      </c>
      <c r="F77" s="26">
        <v>146.29</v>
      </c>
      <c r="G77" s="28">
        <f>F77*E77</f>
        <v>131.661</v>
      </c>
      <c r="H77" s="6"/>
    </row>
    <row r="78" spans="1:8" s="7" customFormat="1" x14ac:dyDescent="0.2">
      <c r="A78" s="5">
        <v>2</v>
      </c>
      <c r="B78" s="14" t="s">
        <v>106</v>
      </c>
      <c r="C78" s="14" t="s">
        <v>107</v>
      </c>
      <c r="D78" s="10" t="s">
        <v>16</v>
      </c>
      <c r="E78" s="10">
        <v>0.1</v>
      </c>
      <c r="F78" s="26">
        <v>275.02999999999997</v>
      </c>
      <c r="G78" s="28">
        <f t="shared" ref="G78:G108" si="3">F78*E78</f>
        <v>27.503</v>
      </c>
      <c r="H78" s="6"/>
    </row>
    <row r="79" spans="1:8" s="7" customFormat="1" x14ac:dyDescent="0.2">
      <c r="A79" s="5">
        <v>3</v>
      </c>
      <c r="B79" s="14" t="s">
        <v>108</v>
      </c>
      <c r="C79" s="14" t="s">
        <v>109</v>
      </c>
      <c r="D79" s="10" t="s">
        <v>16</v>
      </c>
      <c r="E79" s="10">
        <v>0.1</v>
      </c>
      <c r="F79" s="26">
        <v>2103</v>
      </c>
      <c r="G79" s="28">
        <f t="shared" si="3"/>
        <v>210.3</v>
      </c>
      <c r="H79" s="6"/>
    </row>
    <row r="80" spans="1:8" s="7" customFormat="1" x14ac:dyDescent="0.2">
      <c r="A80" s="5">
        <v>4</v>
      </c>
      <c r="B80" s="14" t="s">
        <v>110</v>
      </c>
      <c r="C80" s="14" t="s">
        <v>90</v>
      </c>
      <c r="D80" s="10" t="s">
        <v>15</v>
      </c>
      <c r="E80" s="10">
        <v>10</v>
      </c>
      <c r="F80" s="26">
        <v>107.45</v>
      </c>
      <c r="G80" s="28">
        <f t="shared" si="3"/>
        <v>1074.5</v>
      </c>
      <c r="H80" s="6"/>
    </row>
    <row r="81" spans="1:8" s="7" customFormat="1" x14ac:dyDescent="0.2">
      <c r="A81" s="5">
        <v>5</v>
      </c>
      <c r="B81" s="23" t="s">
        <v>111</v>
      </c>
      <c r="C81" s="23" t="s">
        <v>112</v>
      </c>
      <c r="D81" s="10" t="s">
        <v>15</v>
      </c>
      <c r="E81" s="10">
        <v>20</v>
      </c>
      <c r="F81" s="26">
        <v>94.66</v>
      </c>
      <c r="G81" s="28">
        <f t="shared" si="3"/>
        <v>1893.1999999999998</v>
      </c>
      <c r="H81" s="6"/>
    </row>
    <row r="82" spans="1:8" s="7" customFormat="1" ht="25.5" x14ac:dyDescent="0.2">
      <c r="A82" s="5">
        <v>6</v>
      </c>
      <c r="B82" s="14" t="s">
        <v>113</v>
      </c>
      <c r="C82" s="14" t="s">
        <v>114</v>
      </c>
      <c r="D82" s="10" t="s">
        <v>15</v>
      </c>
      <c r="E82" s="10">
        <v>5</v>
      </c>
      <c r="F82" s="26">
        <v>871.14</v>
      </c>
      <c r="G82" s="28">
        <f t="shared" si="3"/>
        <v>4355.7</v>
      </c>
      <c r="H82" s="6"/>
    </row>
    <row r="83" spans="1:8" s="7" customFormat="1" x14ac:dyDescent="0.2">
      <c r="A83" s="5">
        <v>7</v>
      </c>
      <c r="B83" s="14" t="s">
        <v>115</v>
      </c>
      <c r="C83" s="14" t="s">
        <v>90</v>
      </c>
      <c r="D83" s="10" t="s">
        <v>15</v>
      </c>
      <c r="E83" s="10">
        <v>10</v>
      </c>
      <c r="F83" s="26">
        <v>66.52</v>
      </c>
      <c r="G83" s="28">
        <f t="shared" si="3"/>
        <v>665.19999999999993</v>
      </c>
      <c r="H83" s="6"/>
    </row>
    <row r="84" spans="1:8" s="7" customFormat="1" x14ac:dyDescent="0.2">
      <c r="A84" s="5">
        <v>8</v>
      </c>
      <c r="B84" s="14" t="s">
        <v>116</v>
      </c>
      <c r="C84" s="14" t="s">
        <v>90</v>
      </c>
      <c r="D84" s="10" t="s">
        <v>15</v>
      </c>
      <c r="E84" s="10">
        <v>5</v>
      </c>
      <c r="F84" s="26">
        <v>656.23</v>
      </c>
      <c r="G84" s="28">
        <f t="shared" si="3"/>
        <v>3281.15</v>
      </c>
      <c r="H84" s="6"/>
    </row>
    <row r="85" spans="1:8" s="7" customFormat="1" ht="25.5" x14ac:dyDescent="0.2">
      <c r="A85" s="5">
        <v>9</v>
      </c>
      <c r="B85" s="14" t="s">
        <v>25</v>
      </c>
      <c r="C85" s="14" t="s">
        <v>26</v>
      </c>
      <c r="D85" s="10" t="s">
        <v>15</v>
      </c>
      <c r="E85" s="10">
        <v>10</v>
      </c>
      <c r="F85" s="26">
        <v>460.51</v>
      </c>
      <c r="G85" s="28">
        <f t="shared" si="3"/>
        <v>4605.1000000000004</v>
      </c>
      <c r="H85" s="6"/>
    </row>
    <row r="86" spans="1:8" s="7" customFormat="1" x14ac:dyDescent="0.2">
      <c r="A86" s="5">
        <v>10</v>
      </c>
      <c r="B86" s="23" t="s">
        <v>29</v>
      </c>
      <c r="C86" s="23" t="s">
        <v>78</v>
      </c>
      <c r="D86" s="10" t="s">
        <v>17</v>
      </c>
      <c r="E86" s="10">
        <v>170</v>
      </c>
      <c r="F86" s="26">
        <v>5.87</v>
      </c>
      <c r="G86" s="28">
        <f t="shared" si="3"/>
        <v>997.9</v>
      </c>
      <c r="H86" s="6"/>
    </row>
    <row r="87" spans="1:8" s="7" customFormat="1" x14ac:dyDescent="0.2">
      <c r="A87" s="5">
        <v>11</v>
      </c>
      <c r="B87" s="14" t="s">
        <v>117</v>
      </c>
      <c r="C87" s="14" t="s">
        <v>118</v>
      </c>
      <c r="D87" s="10" t="s">
        <v>17</v>
      </c>
      <c r="E87" s="10">
        <v>10</v>
      </c>
      <c r="F87" s="26">
        <v>15.68</v>
      </c>
      <c r="G87" s="28">
        <f t="shared" si="3"/>
        <v>156.80000000000001</v>
      </c>
      <c r="H87" s="6"/>
    </row>
    <row r="88" spans="1:8" s="7" customFormat="1" x14ac:dyDescent="0.2">
      <c r="A88" s="5">
        <v>12</v>
      </c>
      <c r="B88" s="14" t="s">
        <v>79</v>
      </c>
      <c r="C88" s="14" t="s">
        <v>80</v>
      </c>
      <c r="D88" s="10" t="s">
        <v>17</v>
      </c>
      <c r="E88" s="10">
        <v>50</v>
      </c>
      <c r="F88" s="26">
        <v>0.31</v>
      </c>
      <c r="G88" s="28">
        <f t="shared" si="3"/>
        <v>15.5</v>
      </c>
      <c r="H88" s="6"/>
    </row>
    <row r="89" spans="1:8" s="7" customFormat="1" x14ac:dyDescent="0.2">
      <c r="A89" s="5">
        <v>13</v>
      </c>
      <c r="B89" s="14" t="s">
        <v>31</v>
      </c>
      <c r="C89" s="14" t="s">
        <v>32</v>
      </c>
      <c r="D89" s="10" t="s">
        <v>16</v>
      </c>
      <c r="E89" s="10">
        <v>0.25</v>
      </c>
      <c r="F89" s="26">
        <v>461.76</v>
      </c>
      <c r="G89" s="28">
        <f t="shared" si="3"/>
        <v>115.44</v>
      </c>
      <c r="H89" s="6"/>
    </row>
    <row r="90" spans="1:8" s="7" customFormat="1" x14ac:dyDescent="0.2">
      <c r="A90" s="5">
        <v>14</v>
      </c>
      <c r="B90" s="14" t="s">
        <v>33</v>
      </c>
      <c r="C90" s="14" t="s">
        <v>34</v>
      </c>
      <c r="D90" s="10" t="s">
        <v>16</v>
      </c>
      <c r="E90" s="10">
        <v>1.6</v>
      </c>
      <c r="F90" s="26">
        <v>589.72</v>
      </c>
      <c r="G90" s="28">
        <f t="shared" si="3"/>
        <v>943.55200000000013</v>
      </c>
      <c r="H90" s="6"/>
    </row>
    <row r="91" spans="1:8" s="7" customFormat="1" x14ac:dyDescent="0.2">
      <c r="A91" s="5">
        <v>15</v>
      </c>
      <c r="B91" s="23" t="s">
        <v>35</v>
      </c>
      <c r="C91" s="23" t="s">
        <v>36</v>
      </c>
      <c r="D91" s="10" t="s">
        <v>16</v>
      </c>
      <c r="E91" s="10">
        <v>1.4</v>
      </c>
      <c r="F91" s="26">
        <v>176.53</v>
      </c>
      <c r="G91" s="28">
        <f t="shared" si="3"/>
        <v>247.142</v>
      </c>
      <c r="H91" s="6"/>
    </row>
    <row r="92" spans="1:8" s="7" customFormat="1" x14ac:dyDescent="0.2">
      <c r="A92" s="5">
        <v>16</v>
      </c>
      <c r="B92" s="14" t="s">
        <v>37</v>
      </c>
      <c r="C92" s="14" t="s">
        <v>38</v>
      </c>
      <c r="D92" s="10" t="s">
        <v>15</v>
      </c>
      <c r="E92" s="10">
        <v>1</v>
      </c>
      <c r="F92" s="26">
        <v>351.78</v>
      </c>
      <c r="G92" s="28">
        <f t="shared" si="3"/>
        <v>351.78</v>
      </c>
      <c r="H92" s="6"/>
    </row>
    <row r="93" spans="1:8" s="7" customFormat="1" x14ac:dyDescent="0.2">
      <c r="A93" s="5">
        <v>17</v>
      </c>
      <c r="B93" s="14" t="s">
        <v>39</v>
      </c>
      <c r="C93" s="14" t="s">
        <v>40</v>
      </c>
      <c r="D93" s="10" t="s">
        <v>16</v>
      </c>
      <c r="E93" s="10">
        <v>1.8</v>
      </c>
      <c r="F93" s="26">
        <v>117.68</v>
      </c>
      <c r="G93" s="28">
        <f t="shared" si="3"/>
        <v>211.82400000000001</v>
      </c>
      <c r="H93" s="6"/>
    </row>
    <row r="94" spans="1:8" s="7" customFormat="1" x14ac:dyDescent="0.2">
      <c r="A94" s="5">
        <v>18</v>
      </c>
      <c r="B94" s="14" t="s">
        <v>119</v>
      </c>
      <c r="C94" s="14" t="s">
        <v>120</v>
      </c>
      <c r="D94" s="10" t="s">
        <v>16</v>
      </c>
      <c r="E94" s="10">
        <v>1.2</v>
      </c>
      <c r="F94" s="26">
        <v>118.97</v>
      </c>
      <c r="G94" s="28">
        <f t="shared" si="3"/>
        <v>142.76399999999998</v>
      </c>
      <c r="H94" s="6"/>
    </row>
    <row r="95" spans="1:8" s="7" customFormat="1" x14ac:dyDescent="0.2">
      <c r="A95" s="5">
        <v>19</v>
      </c>
      <c r="B95" s="14" t="s">
        <v>41</v>
      </c>
      <c r="C95" s="14" t="s">
        <v>42</v>
      </c>
      <c r="D95" s="10" t="s">
        <v>16</v>
      </c>
      <c r="E95" s="10">
        <v>0.25</v>
      </c>
      <c r="F95" s="26">
        <v>1268.96</v>
      </c>
      <c r="G95" s="28">
        <f t="shared" si="3"/>
        <v>317.24</v>
      </c>
      <c r="H95" s="6"/>
    </row>
    <row r="96" spans="1:8" s="7" customFormat="1" ht="25.5" x14ac:dyDescent="0.2">
      <c r="A96" s="5">
        <v>20</v>
      </c>
      <c r="B96" s="23" t="s">
        <v>43</v>
      </c>
      <c r="C96" s="23" t="s">
        <v>44</v>
      </c>
      <c r="D96" s="10" t="s">
        <v>16</v>
      </c>
      <c r="E96" s="10">
        <v>0.2</v>
      </c>
      <c r="F96" s="26">
        <v>4753.51</v>
      </c>
      <c r="G96" s="28">
        <f t="shared" si="3"/>
        <v>950.70200000000011</v>
      </c>
      <c r="H96" s="6"/>
    </row>
    <row r="97" spans="1:8" s="7" customFormat="1" ht="25.5" x14ac:dyDescent="0.2">
      <c r="A97" s="5">
        <v>21</v>
      </c>
      <c r="B97" s="14" t="s">
        <v>45</v>
      </c>
      <c r="C97" s="14" t="s">
        <v>46</v>
      </c>
      <c r="D97" s="10" t="s">
        <v>16</v>
      </c>
      <c r="E97" s="10">
        <v>0.1</v>
      </c>
      <c r="F97" s="26">
        <v>560.29</v>
      </c>
      <c r="G97" s="28">
        <f t="shared" si="3"/>
        <v>56.028999999999996</v>
      </c>
      <c r="H97" s="6"/>
    </row>
    <row r="98" spans="1:8" s="7" customFormat="1" x14ac:dyDescent="0.2">
      <c r="A98" s="5">
        <v>22</v>
      </c>
      <c r="B98" s="14" t="s">
        <v>47</v>
      </c>
      <c r="C98" s="14" t="s">
        <v>48</v>
      </c>
      <c r="D98" s="10" t="s">
        <v>16</v>
      </c>
      <c r="E98" s="10">
        <v>0.2</v>
      </c>
      <c r="F98" s="26">
        <v>60122.400000000001</v>
      </c>
      <c r="G98" s="28">
        <f t="shared" si="3"/>
        <v>12024.480000000001</v>
      </c>
      <c r="H98" s="6"/>
    </row>
    <row r="99" spans="1:8" s="7" customFormat="1" x14ac:dyDescent="0.2">
      <c r="A99" s="5">
        <v>23</v>
      </c>
      <c r="B99" s="14" t="s">
        <v>121</v>
      </c>
      <c r="C99" s="14" t="s">
        <v>122</v>
      </c>
      <c r="D99" s="10" t="s">
        <v>16</v>
      </c>
      <c r="E99" s="10">
        <v>2.1</v>
      </c>
      <c r="F99" s="26">
        <v>1639.93</v>
      </c>
      <c r="G99" s="28">
        <f t="shared" si="3"/>
        <v>3443.8530000000001</v>
      </c>
      <c r="H99" s="6"/>
    </row>
    <row r="100" spans="1:8" s="7" customFormat="1" ht="38.25" x14ac:dyDescent="0.2">
      <c r="A100" s="5">
        <v>24</v>
      </c>
      <c r="B100" s="14" t="s">
        <v>55</v>
      </c>
      <c r="C100" s="14" t="s">
        <v>81</v>
      </c>
      <c r="D100" s="10" t="s">
        <v>15</v>
      </c>
      <c r="E100" s="10">
        <v>1</v>
      </c>
      <c r="F100" s="26">
        <v>15575.98</v>
      </c>
      <c r="G100" s="28">
        <f t="shared" si="3"/>
        <v>15575.98</v>
      </c>
      <c r="H100" s="6"/>
    </row>
    <row r="101" spans="1:8" s="7" customFormat="1" ht="25.5" x14ac:dyDescent="0.2">
      <c r="A101" s="5">
        <v>25</v>
      </c>
      <c r="B101" s="23" t="s">
        <v>84</v>
      </c>
      <c r="C101" s="23" t="s">
        <v>123</v>
      </c>
      <c r="D101" s="10" t="s">
        <v>96</v>
      </c>
      <c r="E101" s="10">
        <v>4</v>
      </c>
      <c r="F101" s="26">
        <v>808.7</v>
      </c>
      <c r="G101" s="28">
        <f t="shared" si="3"/>
        <v>3234.8</v>
      </c>
      <c r="H101" s="6"/>
    </row>
    <row r="102" spans="1:8" s="7" customFormat="1" ht="25.5" x14ac:dyDescent="0.2">
      <c r="A102" s="5">
        <v>26</v>
      </c>
      <c r="B102" s="14" t="s">
        <v>101</v>
      </c>
      <c r="C102" s="14" t="s">
        <v>102</v>
      </c>
      <c r="D102" s="10" t="s">
        <v>15</v>
      </c>
      <c r="E102" s="10">
        <v>1</v>
      </c>
      <c r="F102" s="26">
        <v>808.71</v>
      </c>
      <c r="G102" s="28">
        <f>F102*E102</f>
        <v>808.71</v>
      </c>
      <c r="H102" s="6"/>
    </row>
    <row r="103" spans="1:8" s="7" customFormat="1" x14ac:dyDescent="0.2">
      <c r="A103" s="5">
        <v>27</v>
      </c>
      <c r="B103" s="14" t="s">
        <v>86</v>
      </c>
      <c r="C103" s="14" t="s">
        <v>58</v>
      </c>
      <c r="D103" s="10" t="s">
        <v>18</v>
      </c>
      <c r="E103" s="10">
        <v>2</v>
      </c>
      <c r="F103" s="26">
        <v>617.14</v>
      </c>
      <c r="G103" s="28">
        <f t="shared" si="3"/>
        <v>1234.28</v>
      </c>
      <c r="H103" s="6"/>
    </row>
    <row r="104" spans="1:8" s="7" customFormat="1" ht="63.75" x14ac:dyDescent="0.2">
      <c r="A104" s="5">
        <v>28</v>
      </c>
      <c r="B104" s="14" t="s">
        <v>72</v>
      </c>
      <c r="C104" s="14" t="s">
        <v>128</v>
      </c>
      <c r="D104" s="10" t="s">
        <v>19</v>
      </c>
      <c r="E104" s="10">
        <v>5</v>
      </c>
      <c r="F104" s="26">
        <v>8442.7199999999993</v>
      </c>
      <c r="G104" s="28">
        <f t="shared" si="3"/>
        <v>42213.599999999999</v>
      </c>
      <c r="H104" s="6"/>
    </row>
    <row r="105" spans="1:8" s="7" customFormat="1" ht="63.75" x14ac:dyDescent="0.2">
      <c r="A105" s="5">
        <v>29</v>
      </c>
      <c r="B105" s="14" t="s">
        <v>73</v>
      </c>
      <c r="C105" s="14" t="s">
        <v>127</v>
      </c>
      <c r="D105" s="10" t="s">
        <v>19</v>
      </c>
      <c r="E105" s="10">
        <v>5</v>
      </c>
      <c r="F105" s="26">
        <v>8442.7199999999993</v>
      </c>
      <c r="G105" s="28">
        <f t="shared" si="3"/>
        <v>42213.599999999999</v>
      </c>
      <c r="H105" s="6"/>
    </row>
    <row r="106" spans="1:8" s="7" customFormat="1" x14ac:dyDescent="0.2">
      <c r="A106" s="5">
        <v>30</v>
      </c>
      <c r="B106" s="23" t="s">
        <v>88</v>
      </c>
      <c r="C106" s="23"/>
      <c r="D106" s="10" t="s">
        <v>16</v>
      </c>
      <c r="E106" s="32">
        <v>508</v>
      </c>
      <c r="F106" s="26">
        <v>91.73</v>
      </c>
      <c r="G106" s="28">
        <f t="shared" si="3"/>
        <v>46598.840000000004</v>
      </c>
      <c r="H106" s="6"/>
    </row>
    <row r="107" spans="1:8" s="7" customFormat="1" x14ac:dyDescent="0.2">
      <c r="A107" s="5">
        <v>31</v>
      </c>
      <c r="B107" s="14" t="s">
        <v>103</v>
      </c>
      <c r="C107" s="14" t="s">
        <v>104</v>
      </c>
      <c r="D107" s="10" t="s">
        <v>16</v>
      </c>
      <c r="E107" s="10">
        <v>0.8</v>
      </c>
      <c r="F107" s="26">
        <v>0.53</v>
      </c>
      <c r="G107" s="28">
        <f t="shared" si="3"/>
        <v>0.42400000000000004</v>
      </c>
      <c r="H107" s="6"/>
    </row>
    <row r="108" spans="1:8" s="7" customFormat="1" ht="25.5" x14ac:dyDescent="0.2">
      <c r="A108" s="5">
        <v>32</v>
      </c>
      <c r="B108" s="14" t="s">
        <v>60</v>
      </c>
      <c r="C108" s="14" t="s">
        <v>105</v>
      </c>
      <c r="D108" s="10" t="s">
        <v>20</v>
      </c>
      <c r="E108" s="10">
        <v>4</v>
      </c>
      <c r="F108" s="26">
        <v>974.26</v>
      </c>
      <c r="G108" s="28">
        <f t="shared" si="3"/>
        <v>3897.04</v>
      </c>
      <c r="H108" s="6"/>
    </row>
    <row r="109" spans="1:8" s="7" customFormat="1" ht="25.5" x14ac:dyDescent="0.2">
      <c r="A109" s="5">
        <v>33</v>
      </c>
      <c r="B109" s="14" t="s">
        <v>62</v>
      </c>
      <c r="C109" s="14" t="s">
        <v>92</v>
      </c>
      <c r="D109" s="11" t="s">
        <v>15</v>
      </c>
      <c r="E109" s="10">
        <v>3</v>
      </c>
      <c r="F109" s="27">
        <v>853.22</v>
      </c>
      <c r="G109" s="28">
        <f>F109*E109</f>
        <v>2559.66</v>
      </c>
      <c r="H109" s="6"/>
    </row>
    <row r="110" spans="1:8" s="9" customFormat="1" x14ac:dyDescent="0.2">
      <c r="A110" s="21"/>
      <c r="B110" s="21" t="s">
        <v>8</v>
      </c>
      <c r="C110" s="21"/>
      <c r="D110" s="21"/>
      <c r="E110" s="33">
        <f>SUM(E9:E38,E40:E59,E61:E75,E77:E109)</f>
        <v>3712.45</v>
      </c>
      <c r="F110" s="29"/>
      <c r="G110" s="22">
        <f>SUM(G9:G38,G40:G59,G61:G75,G77:G109)</f>
        <v>1009955.4999999999</v>
      </c>
      <c r="H110" s="8"/>
    </row>
    <row r="113" spans="2:2" x14ac:dyDescent="0.2">
      <c r="B113" s="3" t="s">
        <v>9</v>
      </c>
    </row>
    <row r="114" spans="2:2" x14ac:dyDescent="0.2">
      <c r="B114" s="3" t="s">
        <v>10</v>
      </c>
    </row>
    <row r="115" spans="2:2" x14ac:dyDescent="0.2">
      <c r="B115" s="3" t="s">
        <v>11</v>
      </c>
    </row>
  </sheetData>
  <autoFilter ref="A9:H9"/>
  <mergeCells count="12">
    <mergeCell ref="A1:G1"/>
    <mergeCell ref="A3:G3"/>
    <mergeCell ref="A60:G60"/>
    <mergeCell ref="A76:G76"/>
    <mergeCell ref="A8:G8"/>
    <mergeCell ref="A39:G39"/>
    <mergeCell ref="A5:A6"/>
    <mergeCell ref="B5:B6"/>
    <mergeCell ref="C5:C6"/>
    <mergeCell ref="D5:D6"/>
    <mergeCell ref="E5:E6"/>
    <mergeCell ref="F5:G5"/>
  </mergeCells>
  <conditionalFormatting sqref="G9:G38">
    <cfRule type="cellIs" dxfId="0" priority="17" operator="equal">
      <formula>0</formula>
    </cfRule>
  </conditionalFormatting>
  <dataValidations count="1">
    <dataValidation type="list" allowBlank="1" showInputMessage="1" showErrorMessage="1" sqref="D77:D109 D40:D59 D61:D75">
      <formula1>"баллон,бут.,г,кв.м,кг,комплект,куб.м,л,лист,м,набор,пара,пачка,пог.м,рулон,т,тыс.куб.м,упаковка,шт."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ТЗ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Строенко Елена Викторовна</dc:creator>
  <cp:lastModifiedBy>Семенова Зайнаб Аданисовна</cp:lastModifiedBy>
  <cp:lastPrinted>2017-03-16T11:48:37Z</cp:lastPrinted>
  <dcterms:created xsi:type="dcterms:W3CDTF">2017-01-19T12:15:38Z</dcterms:created>
  <dcterms:modified xsi:type="dcterms:W3CDTF">2018-11-16T03:45:32Z</dcterms:modified>
</cp:coreProperties>
</file>